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120" windowWidth="14355" windowHeight="4680"/>
  </bookViews>
  <sheets>
    <sheet name="1" sheetId="5" r:id="rId1"/>
  </sheets>
  <definedNames>
    <definedName name="_xlnm._FilterDatabase" localSheetId="0" hidden="1">'1'!$A$17:$M$17</definedName>
    <definedName name="_xlnm.Print_Area" localSheetId="0">'1'!$A$4:$M$51</definedName>
  </definedNames>
  <calcPr calcId="125725"/>
</workbook>
</file>

<file path=xl/calcChain.xml><?xml version="1.0" encoding="utf-8"?>
<calcChain xmlns="http://schemas.openxmlformats.org/spreadsheetml/2006/main">
  <c r="K12" i="5"/>
  <c r="K11"/>
  <c r="K10"/>
  <c r="K50"/>
  <c r="G49"/>
  <c r="G50"/>
  <c r="K49"/>
  <c r="K24"/>
  <c r="K23"/>
  <c r="K47"/>
  <c r="G47" s="1"/>
  <c r="K51"/>
  <c r="G51" s="1"/>
  <c r="I52"/>
  <c r="K40"/>
  <c r="K41"/>
  <c r="G41" s="1"/>
  <c r="K42"/>
  <c r="G42" s="1"/>
  <c r="K43"/>
  <c r="G43" s="1"/>
  <c r="K44"/>
  <c r="G44" s="1"/>
  <c r="K45"/>
  <c r="G45" s="1"/>
  <c r="K46"/>
  <c r="G46" s="1"/>
  <c r="K48"/>
  <c r="G48" s="1"/>
  <c r="G40"/>
  <c r="K39"/>
  <c r="K34"/>
  <c r="K35"/>
  <c r="K36"/>
  <c r="K33"/>
  <c r="I27"/>
  <c r="K27" s="1"/>
  <c r="I28"/>
  <c r="K28" s="1"/>
  <c r="I29"/>
  <c r="K29" s="1"/>
  <c r="I30"/>
  <c r="K30" s="1"/>
  <c r="I31"/>
  <c r="K31" s="1"/>
  <c r="I26"/>
  <c r="K26" s="1"/>
  <c r="K19"/>
  <c r="K20"/>
  <c r="K21"/>
  <c r="K18"/>
  <c r="K5" l="1"/>
  <c r="K6"/>
  <c r="K7"/>
  <c r="K8"/>
  <c r="K9"/>
  <c r="K4"/>
  <c r="I37"/>
  <c r="I32"/>
  <c r="I25"/>
  <c r="I22"/>
  <c r="I17"/>
</calcChain>
</file>

<file path=xl/sharedStrings.xml><?xml version="1.0" encoding="utf-8"?>
<sst xmlns="http://schemas.openxmlformats.org/spreadsheetml/2006/main" count="265" uniqueCount="102">
  <si>
    <t xml:space="preserve">فترة السداد </t>
  </si>
  <si>
    <t xml:space="preserve">المستحق </t>
  </si>
  <si>
    <t>المسدد</t>
  </si>
  <si>
    <t>المتبقي</t>
  </si>
  <si>
    <t>المهرجان</t>
  </si>
  <si>
    <t>النهضة</t>
  </si>
  <si>
    <t xml:space="preserve">حوش الصناعية </t>
  </si>
  <si>
    <t xml:space="preserve">ورشة الصناعية </t>
  </si>
  <si>
    <t>عمارة طيبة</t>
  </si>
  <si>
    <t>محل طيبة فراولة</t>
  </si>
  <si>
    <t>محل طيبة سباكة</t>
  </si>
  <si>
    <t>عمارة يندد</t>
  </si>
  <si>
    <t>محل يندد</t>
  </si>
  <si>
    <t>البيان</t>
  </si>
  <si>
    <t>مستحق من</t>
  </si>
  <si>
    <t>مسدد الي</t>
  </si>
  <si>
    <t>بداية العقد</t>
  </si>
  <si>
    <t>نهاية العقد</t>
  </si>
  <si>
    <t>كشف الوحدات المؤجرة بقسم الاستثمار فرع تبوك</t>
  </si>
  <si>
    <t>عمارة الاستثمار</t>
  </si>
  <si>
    <t>الوحدة</t>
  </si>
  <si>
    <t>الايجار الشهري</t>
  </si>
  <si>
    <t>المستحق سداده</t>
  </si>
  <si>
    <t>القيمة السنوية</t>
  </si>
  <si>
    <t>المكنان (1)</t>
  </si>
  <si>
    <t>الاجمالي</t>
  </si>
  <si>
    <t xml:space="preserve"> 1438 / 1437</t>
  </si>
  <si>
    <t>محل حلويات شهد</t>
  </si>
  <si>
    <t>تامر السيد</t>
  </si>
  <si>
    <t>محمد زهران</t>
  </si>
  <si>
    <t>احمد يوسف</t>
  </si>
  <si>
    <t>محمود صلاح</t>
  </si>
  <si>
    <t xml:space="preserve">رمضان زكى </t>
  </si>
  <si>
    <t>ربع سنوى</t>
  </si>
  <si>
    <t>1/4/1437</t>
  </si>
  <si>
    <t>30/3/1438</t>
  </si>
  <si>
    <t>30/12/1437</t>
  </si>
  <si>
    <t>1/1/1438</t>
  </si>
  <si>
    <t>30/9/1437</t>
  </si>
  <si>
    <t>1/10/1438</t>
  </si>
  <si>
    <t>اشرف</t>
  </si>
  <si>
    <t xml:space="preserve">حاتم </t>
  </si>
  <si>
    <t>محمد فراس</t>
  </si>
  <si>
    <t>عبد الباسط</t>
  </si>
  <si>
    <t>1/8/1437</t>
  </si>
  <si>
    <t>30/7/1438</t>
  </si>
  <si>
    <t>1/5/1437</t>
  </si>
  <si>
    <t>30/4/1438</t>
  </si>
  <si>
    <t>30/10/1437</t>
  </si>
  <si>
    <t>1/11/1437</t>
  </si>
  <si>
    <t>30/7/1437</t>
  </si>
  <si>
    <t>على عسيرى</t>
  </si>
  <si>
    <t>محمد عسيرى</t>
  </si>
  <si>
    <t>خالد</t>
  </si>
  <si>
    <t>هشام خوش</t>
  </si>
  <si>
    <t>سامى جميل</t>
  </si>
  <si>
    <t xml:space="preserve">بدر المغربى </t>
  </si>
  <si>
    <t>شهرى</t>
  </si>
  <si>
    <t>1/4/1438</t>
  </si>
  <si>
    <t>1/10/1437</t>
  </si>
  <si>
    <t>1/11/1438</t>
  </si>
  <si>
    <t>30/9/1438</t>
  </si>
  <si>
    <t>30/10/1438</t>
  </si>
  <si>
    <t>30/11/1437</t>
  </si>
  <si>
    <t>1/12/1437</t>
  </si>
  <si>
    <t>عبد الرحمن</t>
  </si>
  <si>
    <t>عائض الشمرى</t>
  </si>
  <si>
    <t>عبد الله القحطانى</t>
  </si>
  <si>
    <t>طلال</t>
  </si>
  <si>
    <t>سنوى</t>
  </si>
  <si>
    <t>نصف سنوى</t>
  </si>
  <si>
    <t>1/2/1437</t>
  </si>
  <si>
    <t>30/1/1438</t>
  </si>
  <si>
    <t>1/6/1437</t>
  </si>
  <si>
    <t>30/5/1438</t>
  </si>
  <si>
    <t>1/3/1437</t>
  </si>
  <si>
    <t>30/2/1438</t>
  </si>
  <si>
    <t>1/5/1438</t>
  </si>
  <si>
    <t>31/12/1438</t>
  </si>
  <si>
    <t>1/1/1439</t>
  </si>
  <si>
    <t>دور طيبة التجارى ( حمام الهنا )</t>
  </si>
  <si>
    <t>1/2/1438</t>
  </si>
  <si>
    <t>1/7/1437</t>
  </si>
  <si>
    <t>30/6/1438</t>
  </si>
  <si>
    <t>خروج</t>
  </si>
  <si>
    <t>1/7/1438</t>
  </si>
  <si>
    <t>هنجر الباشا</t>
  </si>
  <si>
    <t>مكتب الراجحى</t>
  </si>
  <si>
    <t>30/12/1438</t>
  </si>
  <si>
    <t>الصاله الرياضيه</t>
  </si>
  <si>
    <t>النبلاء</t>
  </si>
  <si>
    <t>محل النبلاء</t>
  </si>
  <si>
    <t>مؤسسه الشمال</t>
  </si>
  <si>
    <t>محل تجارى</t>
  </si>
  <si>
    <t>محل تجارى ( عماره الطيبه )</t>
  </si>
  <si>
    <t>1/8/1438</t>
  </si>
  <si>
    <t xml:space="preserve">عبد الكريم </t>
  </si>
  <si>
    <t>1/12/1438</t>
  </si>
  <si>
    <t>وليد محمود</t>
  </si>
  <si>
    <t>محمود سعد</t>
  </si>
  <si>
    <t>اسامه</t>
  </si>
  <si>
    <t>التاريخ الميلادى</t>
  </si>
</sst>
</file>

<file path=xl/styles.xml><?xml version="1.0" encoding="utf-8"?>
<styleSheet xmlns="http://schemas.openxmlformats.org/spreadsheetml/2006/main">
  <numFmts count="3">
    <numFmt numFmtId="164" formatCode="m/d/yyyy;@"/>
    <numFmt numFmtId="166" formatCode="[$-1970000]B2d/mm/yyyy;@"/>
    <numFmt numFmtId="169" formatCode="dd/mm/yyyy"/>
  </numFmts>
  <fonts count="16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</font>
    <font>
      <b/>
      <sz val="18"/>
      <color theme="1"/>
      <name val="Book Antiqua"/>
      <family val="1"/>
    </font>
    <font>
      <b/>
      <sz val="20"/>
      <color theme="1"/>
      <name val="Book Antiqua"/>
      <family val="1"/>
    </font>
    <font>
      <sz val="22"/>
      <color theme="1"/>
      <name val="Book Antiqua"/>
      <family val="1"/>
    </font>
    <font>
      <sz val="24"/>
      <color theme="1"/>
      <name val="Book Antiqua"/>
      <family val="1"/>
    </font>
    <font>
      <b/>
      <sz val="16"/>
      <color theme="1"/>
      <name val="Book Antiqua"/>
      <family val="1"/>
    </font>
    <font>
      <b/>
      <sz val="36"/>
      <color theme="1"/>
      <name val="Arial"/>
      <family val="2"/>
    </font>
    <font>
      <b/>
      <sz val="20"/>
      <color theme="1"/>
      <name val="Arial"/>
      <family val="2"/>
    </font>
    <font>
      <sz val="22"/>
      <color theme="1"/>
      <name val="Arial"/>
      <family val="2"/>
    </font>
    <font>
      <sz val="24"/>
      <color theme="1"/>
      <name val="Arial"/>
      <family val="2"/>
    </font>
    <font>
      <b/>
      <sz val="16"/>
      <color theme="1"/>
      <name val="Arial"/>
      <family val="2"/>
    </font>
    <font>
      <b/>
      <u/>
      <sz val="28"/>
      <color theme="1"/>
      <name val="Arial"/>
      <family val="2"/>
    </font>
    <font>
      <b/>
      <sz val="20"/>
      <color theme="1"/>
      <name val="Arabic Typesetting"/>
      <family val="4"/>
    </font>
    <font>
      <sz val="20"/>
      <color theme="1"/>
      <name val="Book Antiqua"/>
      <family val="1"/>
    </font>
    <font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gray0625">
        <fgColor theme="1"/>
        <bgColor auto="1"/>
      </patternFill>
    </fill>
    <fill>
      <patternFill patternType="solid">
        <fgColor theme="3" tint="0.79998168889431442"/>
        <bgColor auto="1"/>
      </patternFill>
    </fill>
    <fill>
      <patternFill patternType="solid">
        <fgColor rgb="FF92D050"/>
        <bgColor theme="1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9" fontId="3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53"/>
  <sheetViews>
    <sheetView rightToLeft="1" tabSelected="1" zoomScale="70" zoomScaleNormal="70" workbookViewId="0">
      <pane ySplit="3" topLeftCell="A4" activePane="bottomLeft" state="frozen"/>
      <selection pane="bottomLeft" activeCell="E10" sqref="E10"/>
    </sheetView>
  </sheetViews>
  <sheetFormatPr defaultColWidth="9.125" defaultRowHeight="23.25"/>
  <cols>
    <col min="1" max="1" width="20.125" style="2" customWidth="1"/>
    <col min="2" max="2" width="48.875" style="2" customWidth="1"/>
    <col min="3" max="3" width="19.375" style="2" customWidth="1"/>
    <col min="4" max="4" width="16.375" style="1" customWidth="1"/>
    <col min="5" max="6" width="18.375" style="1" customWidth="1"/>
    <col min="7" max="7" width="14.75" style="2" customWidth="1"/>
    <col min="8" max="8" width="15.5" style="2" customWidth="1"/>
    <col min="9" max="9" width="13.625" style="2" customWidth="1"/>
    <col min="10" max="10" width="15.125" style="2" customWidth="1"/>
    <col min="11" max="11" width="22.25" style="2" customWidth="1"/>
    <col min="12" max="12" width="18.25" style="2" customWidth="1"/>
    <col min="13" max="13" width="21.375" style="2" customWidth="1"/>
    <col min="14" max="14" width="9.625" style="1" bestFit="1" customWidth="1"/>
    <col min="15" max="16384" width="9.125" style="1"/>
  </cols>
  <sheetData>
    <row r="1" spans="1:15" ht="28.5" customHeight="1">
      <c r="A1" s="90" t="s">
        <v>18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5" ht="36" customHeight="1" thickBot="1">
      <c r="A2" s="17"/>
      <c r="B2" s="17"/>
      <c r="C2" s="91" t="s">
        <v>26</v>
      </c>
      <c r="D2" s="91"/>
      <c r="E2" s="91"/>
      <c r="F2" s="91"/>
      <c r="G2" s="91"/>
      <c r="H2" s="91"/>
      <c r="I2" s="91"/>
      <c r="J2" s="91"/>
      <c r="K2" s="17"/>
      <c r="L2" s="17"/>
      <c r="M2" s="17"/>
    </row>
    <row r="3" spans="1:15" ht="36" customHeight="1" thickTop="1">
      <c r="A3" s="65" t="s">
        <v>20</v>
      </c>
      <c r="B3" s="66" t="s">
        <v>13</v>
      </c>
      <c r="C3" s="66" t="s">
        <v>15</v>
      </c>
      <c r="D3" s="66" t="s">
        <v>14</v>
      </c>
      <c r="E3" s="66" t="s">
        <v>101</v>
      </c>
      <c r="F3" s="66" t="s">
        <v>101</v>
      </c>
      <c r="G3" s="66" t="s">
        <v>21</v>
      </c>
      <c r="H3" s="66" t="s">
        <v>0</v>
      </c>
      <c r="I3" s="66" t="s">
        <v>1</v>
      </c>
      <c r="J3" s="66" t="s">
        <v>2</v>
      </c>
      <c r="K3" s="66" t="s">
        <v>3</v>
      </c>
      <c r="L3" s="67" t="s">
        <v>16</v>
      </c>
      <c r="M3" s="68" t="s">
        <v>17</v>
      </c>
      <c r="O3" s="69"/>
    </row>
    <row r="4" spans="1:15" ht="33.75" customHeight="1" thickBot="1">
      <c r="A4" s="62" t="s">
        <v>19</v>
      </c>
      <c r="B4" s="18" t="s">
        <v>27</v>
      </c>
      <c r="C4" s="95" t="s">
        <v>36</v>
      </c>
      <c r="D4" s="18" t="s">
        <v>37</v>
      </c>
      <c r="E4" s="97"/>
      <c r="F4" s="97"/>
      <c r="G4" s="18">
        <v>9000</v>
      </c>
      <c r="H4" s="18" t="s">
        <v>33</v>
      </c>
      <c r="I4" s="18">
        <v>36000</v>
      </c>
      <c r="J4" s="18">
        <v>27000</v>
      </c>
      <c r="K4" s="31">
        <f>I4-J4</f>
        <v>9000</v>
      </c>
      <c r="L4" s="63" t="s">
        <v>34</v>
      </c>
      <c r="M4" s="64" t="s">
        <v>35</v>
      </c>
      <c r="O4" s="69"/>
    </row>
    <row r="5" spans="1:15" ht="38.1" customHeight="1" thickBot="1">
      <c r="A5" s="12" t="s">
        <v>19</v>
      </c>
      <c r="B5" s="9" t="s">
        <v>28</v>
      </c>
      <c r="C5" s="95" t="s">
        <v>36</v>
      </c>
      <c r="D5" s="18" t="s">
        <v>37</v>
      </c>
      <c r="E5" s="18"/>
      <c r="F5" s="18"/>
      <c r="G5" s="3">
        <v>3500</v>
      </c>
      <c r="H5" s="18" t="s">
        <v>33</v>
      </c>
      <c r="I5" s="3">
        <v>14000</v>
      </c>
      <c r="J5" s="3">
        <v>10500</v>
      </c>
      <c r="K5" s="31">
        <f t="shared" ref="K5:K12" si="0">I5-J5</f>
        <v>3500</v>
      </c>
      <c r="L5" s="63" t="s">
        <v>34</v>
      </c>
      <c r="M5" s="64" t="s">
        <v>35</v>
      </c>
      <c r="O5" s="69"/>
    </row>
    <row r="6" spans="1:15" ht="38.1" customHeight="1" thickBot="1">
      <c r="A6" s="12" t="s">
        <v>19</v>
      </c>
      <c r="B6" s="9" t="s">
        <v>29</v>
      </c>
      <c r="C6" s="95" t="s">
        <v>36</v>
      </c>
      <c r="D6" s="18" t="s">
        <v>37</v>
      </c>
      <c r="E6" s="18"/>
      <c r="F6" s="18"/>
      <c r="G6" s="3">
        <v>2700</v>
      </c>
      <c r="H6" s="18" t="s">
        <v>33</v>
      </c>
      <c r="I6" s="3">
        <v>10800</v>
      </c>
      <c r="J6" s="3">
        <v>8100</v>
      </c>
      <c r="K6" s="31">
        <f t="shared" si="0"/>
        <v>2700</v>
      </c>
      <c r="L6" s="63" t="s">
        <v>34</v>
      </c>
      <c r="M6" s="64" t="s">
        <v>35</v>
      </c>
    </row>
    <row r="7" spans="1:15" ht="38.1" customHeight="1" thickBot="1">
      <c r="A7" s="12" t="s">
        <v>19</v>
      </c>
      <c r="B7" s="9" t="s">
        <v>30</v>
      </c>
      <c r="C7" s="95" t="s">
        <v>36</v>
      </c>
      <c r="D7" s="18" t="s">
        <v>37</v>
      </c>
      <c r="E7" s="18"/>
      <c r="F7" s="18"/>
      <c r="G7" s="3">
        <v>3750</v>
      </c>
      <c r="H7" s="18" t="s">
        <v>33</v>
      </c>
      <c r="I7" s="3">
        <v>15000</v>
      </c>
      <c r="J7" s="3">
        <v>11250</v>
      </c>
      <c r="K7" s="31">
        <f t="shared" si="0"/>
        <v>3750</v>
      </c>
      <c r="L7" s="63" t="s">
        <v>34</v>
      </c>
      <c r="M7" s="64" t="s">
        <v>35</v>
      </c>
    </row>
    <row r="8" spans="1:15" ht="38.1" customHeight="1" thickBot="1">
      <c r="A8" s="12" t="s">
        <v>19</v>
      </c>
      <c r="B8" s="9" t="s">
        <v>31</v>
      </c>
      <c r="C8" s="96" t="s">
        <v>38</v>
      </c>
      <c r="D8" s="70" t="s">
        <v>59</v>
      </c>
      <c r="E8" s="70"/>
      <c r="F8" s="70"/>
      <c r="G8" s="3">
        <v>3500</v>
      </c>
      <c r="H8" s="18" t="s">
        <v>33</v>
      </c>
      <c r="I8" s="3">
        <v>14000</v>
      </c>
      <c r="J8" s="3">
        <v>7000</v>
      </c>
      <c r="K8" s="31">
        <f t="shared" si="0"/>
        <v>7000</v>
      </c>
      <c r="L8" s="63" t="s">
        <v>34</v>
      </c>
      <c r="M8" s="64" t="s">
        <v>35</v>
      </c>
    </row>
    <row r="9" spans="1:15" ht="38.1" customHeight="1" thickBot="1">
      <c r="A9" s="12" t="s">
        <v>19</v>
      </c>
      <c r="B9" s="9" t="s">
        <v>32</v>
      </c>
      <c r="C9" s="96" t="s">
        <v>38</v>
      </c>
      <c r="D9" s="70" t="s">
        <v>39</v>
      </c>
      <c r="E9" s="70"/>
      <c r="F9" s="70"/>
      <c r="G9" s="3">
        <v>3750</v>
      </c>
      <c r="H9" s="18" t="s">
        <v>33</v>
      </c>
      <c r="I9" s="3">
        <v>15000</v>
      </c>
      <c r="J9" s="3">
        <v>7500</v>
      </c>
      <c r="K9" s="31">
        <f t="shared" si="0"/>
        <v>7500</v>
      </c>
      <c r="L9" s="63" t="s">
        <v>34</v>
      </c>
      <c r="M9" s="64" t="s">
        <v>35</v>
      </c>
    </row>
    <row r="10" spans="1:15" ht="38.1" customHeight="1" thickBot="1">
      <c r="A10" s="12" t="s">
        <v>19</v>
      </c>
      <c r="B10" s="9" t="s">
        <v>98</v>
      </c>
      <c r="C10" s="19"/>
      <c r="D10" s="20"/>
      <c r="E10" s="20"/>
      <c r="F10" s="20"/>
      <c r="G10" s="3"/>
      <c r="H10" s="3"/>
      <c r="I10" s="3">
        <v>4860</v>
      </c>
      <c r="J10" s="3">
        <v>4860</v>
      </c>
      <c r="K10" s="3">
        <f t="shared" si="0"/>
        <v>0</v>
      </c>
      <c r="L10" s="92" t="s">
        <v>84</v>
      </c>
      <c r="M10" s="93"/>
    </row>
    <row r="11" spans="1:15" ht="38.1" customHeight="1" thickBot="1">
      <c r="A11" s="12" t="s">
        <v>19</v>
      </c>
      <c r="B11" s="9" t="s">
        <v>99</v>
      </c>
      <c r="C11" s="20"/>
      <c r="D11" s="20"/>
      <c r="E11" s="20"/>
      <c r="F11" s="20"/>
      <c r="G11" s="3"/>
      <c r="H11" s="3"/>
      <c r="I11" s="3">
        <v>2700</v>
      </c>
      <c r="J11" s="3">
        <v>2700</v>
      </c>
      <c r="K11" s="3">
        <f t="shared" si="0"/>
        <v>0</v>
      </c>
      <c r="L11" s="92" t="s">
        <v>84</v>
      </c>
      <c r="M11" s="93"/>
    </row>
    <row r="12" spans="1:15" ht="38.1" customHeight="1" thickBot="1">
      <c r="A12" s="12" t="s">
        <v>19</v>
      </c>
      <c r="B12" s="9" t="s">
        <v>100</v>
      </c>
      <c r="C12" s="19"/>
      <c r="D12" s="20"/>
      <c r="E12" s="20"/>
      <c r="F12" s="20"/>
      <c r="G12" s="3"/>
      <c r="H12" s="3"/>
      <c r="I12" s="3">
        <v>2500</v>
      </c>
      <c r="J12" s="3">
        <v>2500</v>
      </c>
      <c r="K12" s="3">
        <f t="shared" si="0"/>
        <v>0</v>
      </c>
      <c r="L12" s="92" t="s">
        <v>84</v>
      </c>
      <c r="M12" s="93"/>
    </row>
    <row r="13" spans="1:15" ht="38.1" customHeight="1" thickBot="1">
      <c r="A13" s="12" t="s">
        <v>19</v>
      </c>
      <c r="B13" s="9"/>
      <c r="C13" s="19"/>
      <c r="D13" s="20"/>
      <c r="E13" s="20"/>
      <c r="F13" s="20"/>
      <c r="G13" s="3"/>
      <c r="H13" s="3"/>
      <c r="I13" s="3"/>
      <c r="J13" s="3"/>
      <c r="K13" s="3"/>
      <c r="L13" s="35"/>
      <c r="M13" s="46"/>
    </row>
    <row r="14" spans="1:15" ht="38.1" customHeight="1" thickBot="1">
      <c r="A14" s="12" t="s">
        <v>19</v>
      </c>
      <c r="B14" s="9"/>
      <c r="C14" s="19"/>
      <c r="D14" s="20"/>
      <c r="E14" s="20"/>
      <c r="F14" s="20"/>
      <c r="G14" s="3"/>
      <c r="H14" s="3"/>
      <c r="I14" s="3"/>
      <c r="J14" s="3"/>
      <c r="K14" s="3"/>
      <c r="L14" s="35"/>
      <c r="M14" s="46"/>
    </row>
    <row r="15" spans="1:15" ht="38.1" customHeight="1" thickBot="1">
      <c r="A15" s="12" t="s">
        <v>19</v>
      </c>
      <c r="B15" s="9"/>
      <c r="C15" s="19"/>
      <c r="D15" s="20"/>
      <c r="E15" s="20"/>
      <c r="F15" s="20"/>
      <c r="G15" s="3"/>
      <c r="H15" s="3"/>
      <c r="I15" s="3"/>
      <c r="J15" s="3"/>
      <c r="K15" s="3"/>
      <c r="L15" s="35"/>
      <c r="M15" s="46"/>
    </row>
    <row r="16" spans="1:15" ht="38.1" customHeight="1" thickBot="1">
      <c r="A16" s="26" t="s">
        <v>19</v>
      </c>
      <c r="B16" s="27"/>
      <c r="C16" s="44"/>
      <c r="D16" s="28"/>
      <c r="E16" s="28"/>
      <c r="F16" s="28"/>
      <c r="G16" s="29"/>
      <c r="H16" s="29"/>
      <c r="I16" s="29"/>
      <c r="J16" s="29"/>
      <c r="K16" s="29"/>
      <c r="L16" s="39"/>
      <c r="M16" s="47"/>
    </row>
    <row r="17" spans="1:13" ht="27" customHeight="1" thickTop="1" thickBot="1">
      <c r="A17" s="82" t="s">
        <v>25</v>
      </c>
      <c r="B17" s="83"/>
      <c r="C17" s="83"/>
      <c r="D17" s="83"/>
      <c r="E17" s="83"/>
      <c r="F17" s="83"/>
      <c r="G17" s="83"/>
      <c r="H17" s="84"/>
      <c r="I17" s="85">
        <f>SUM(I5:I16)</f>
        <v>78860</v>
      </c>
      <c r="J17" s="86"/>
      <c r="K17" s="86"/>
      <c r="L17" s="86"/>
      <c r="M17" s="87"/>
    </row>
    <row r="18" spans="1:13" ht="38.1" customHeight="1" thickTop="1" thickBot="1">
      <c r="A18" s="30" t="s">
        <v>4</v>
      </c>
      <c r="B18" s="18" t="s">
        <v>40</v>
      </c>
      <c r="C18" s="42" t="s">
        <v>45</v>
      </c>
      <c r="D18" s="42"/>
      <c r="E18" s="42"/>
      <c r="F18" s="42"/>
      <c r="G18" s="43">
        <v>5000</v>
      </c>
      <c r="H18" s="43" t="s">
        <v>33</v>
      </c>
      <c r="I18" s="43">
        <v>20000</v>
      </c>
      <c r="J18" s="43">
        <v>20000</v>
      </c>
      <c r="K18" s="43">
        <f>I18-J18</f>
        <v>0</v>
      </c>
      <c r="L18" s="36" t="s">
        <v>44</v>
      </c>
      <c r="M18" s="48" t="s">
        <v>45</v>
      </c>
    </row>
    <row r="19" spans="1:13" ht="38.1" customHeight="1" thickBot="1">
      <c r="A19" s="16" t="s">
        <v>4</v>
      </c>
      <c r="B19" s="9" t="s">
        <v>41</v>
      </c>
      <c r="C19" s="20" t="s">
        <v>48</v>
      </c>
      <c r="D19" s="20" t="s">
        <v>49</v>
      </c>
      <c r="E19" s="42"/>
      <c r="F19" s="42"/>
      <c r="G19" s="43">
        <v>5000</v>
      </c>
      <c r="H19" s="43" t="s">
        <v>33</v>
      </c>
      <c r="I19" s="43">
        <v>20000</v>
      </c>
      <c r="J19" s="3">
        <v>10000</v>
      </c>
      <c r="K19" s="43">
        <f t="shared" ref="K19:K21" si="1">I19-J19</f>
        <v>10000</v>
      </c>
      <c r="L19" s="35" t="s">
        <v>46</v>
      </c>
      <c r="M19" s="46" t="s">
        <v>47</v>
      </c>
    </row>
    <row r="20" spans="1:13" ht="38.1" customHeight="1" thickBot="1">
      <c r="A20" s="16" t="s">
        <v>4</v>
      </c>
      <c r="B20" s="9" t="s">
        <v>42</v>
      </c>
      <c r="C20" s="20" t="s">
        <v>50</v>
      </c>
      <c r="D20" s="20" t="s">
        <v>44</v>
      </c>
      <c r="E20" s="42"/>
      <c r="F20" s="42"/>
      <c r="G20" s="43">
        <v>5000</v>
      </c>
      <c r="H20" s="43" t="s">
        <v>33</v>
      </c>
      <c r="I20" s="43">
        <v>20000</v>
      </c>
      <c r="J20" s="3">
        <v>7000</v>
      </c>
      <c r="K20" s="43">
        <f t="shared" si="1"/>
        <v>13000</v>
      </c>
      <c r="L20" s="35" t="s">
        <v>34</v>
      </c>
      <c r="M20" s="46" t="s">
        <v>35</v>
      </c>
    </row>
    <row r="21" spans="1:13" ht="38.1" customHeight="1" thickBot="1">
      <c r="A21" s="26" t="s">
        <v>4</v>
      </c>
      <c r="B21" s="27" t="s">
        <v>43</v>
      </c>
      <c r="C21" s="28" t="s">
        <v>38</v>
      </c>
      <c r="D21" s="28" t="s">
        <v>59</v>
      </c>
      <c r="E21" s="94"/>
      <c r="F21" s="94"/>
      <c r="G21" s="43">
        <v>5000</v>
      </c>
      <c r="H21" s="43" t="s">
        <v>33</v>
      </c>
      <c r="I21" s="43">
        <v>20000</v>
      </c>
      <c r="J21" s="29">
        <v>10000</v>
      </c>
      <c r="K21" s="43">
        <f t="shared" si="1"/>
        <v>10000</v>
      </c>
      <c r="L21" s="39" t="s">
        <v>34</v>
      </c>
      <c r="M21" s="47" t="s">
        <v>35</v>
      </c>
    </row>
    <row r="22" spans="1:13" ht="27" customHeight="1" thickTop="1" thickBot="1">
      <c r="A22" s="82" t="s">
        <v>25</v>
      </c>
      <c r="B22" s="83"/>
      <c r="C22" s="83"/>
      <c r="D22" s="83"/>
      <c r="E22" s="83"/>
      <c r="F22" s="83"/>
      <c r="G22" s="83"/>
      <c r="H22" s="84"/>
      <c r="I22" s="85">
        <f>I19</f>
        <v>20000</v>
      </c>
      <c r="J22" s="86"/>
      <c r="K22" s="86"/>
      <c r="L22" s="86"/>
      <c r="M22" s="87"/>
    </row>
    <row r="23" spans="1:13" ht="38.1" customHeight="1" thickTop="1" thickBot="1">
      <c r="A23" s="15" t="s">
        <v>90</v>
      </c>
      <c r="B23" s="8" t="s">
        <v>92</v>
      </c>
      <c r="C23" s="4" t="s">
        <v>83</v>
      </c>
      <c r="D23" s="4" t="s">
        <v>85</v>
      </c>
      <c r="E23" s="4"/>
      <c r="F23" s="4"/>
      <c r="G23" s="4">
        <v>160000</v>
      </c>
      <c r="H23" s="4" t="s">
        <v>69</v>
      </c>
      <c r="I23" s="4">
        <v>160000</v>
      </c>
      <c r="J23" s="4">
        <v>80000</v>
      </c>
      <c r="K23" s="4">
        <f>I23-J23</f>
        <v>80000</v>
      </c>
      <c r="L23" s="37" t="s">
        <v>37</v>
      </c>
      <c r="M23" s="49" t="s">
        <v>78</v>
      </c>
    </row>
    <row r="24" spans="1:13" ht="38.1" customHeight="1" thickBot="1">
      <c r="A24" s="16" t="s">
        <v>91</v>
      </c>
      <c r="B24" s="9" t="s">
        <v>93</v>
      </c>
      <c r="C24" s="20" t="s">
        <v>74</v>
      </c>
      <c r="D24" s="20"/>
      <c r="E24" s="20"/>
      <c r="F24" s="20"/>
      <c r="G24" s="3">
        <v>50000</v>
      </c>
      <c r="H24" s="3" t="s">
        <v>69</v>
      </c>
      <c r="I24" s="3">
        <v>50000</v>
      </c>
      <c r="J24" s="3">
        <v>50000</v>
      </c>
      <c r="K24" s="3">
        <f>I24-J24</f>
        <v>0</v>
      </c>
      <c r="L24" s="35" t="s">
        <v>73</v>
      </c>
      <c r="M24" s="46" t="s">
        <v>74</v>
      </c>
    </row>
    <row r="25" spans="1:13" ht="27" customHeight="1" thickTop="1" thickBot="1">
      <c r="A25" s="82" t="s">
        <v>25</v>
      </c>
      <c r="B25" s="83"/>
      <c r="C25" s="83"/>
      <c r="D25" s="83"/>
      <c r="E25" s="83"/>
      <c r="F25" s="83"/>
      <c r="G25" s="83"/>
      <c r="H25" s="84"/>
      <c r="I25" s="85">
        <f>SUM(I23:I24)</f>
        <v>210000</v>
      </c>
      <c r="J25" s="86"/>
      <c r="K25" s="86"/>
      <c r="L25" s="86"/>
      <c r="M25" s="87"/>
    </row>
    <row r="26" spans="1:13" ht="38.1" customHeight="1" thickTop="1" thickBot="1">
      <c r="A26" s="30" t="s">
        <v>5</v>
      </c>
      <c r="B26" s="18" t="s">
        <v>51</v>
      </c>
      <c r="C26" s="31" t="s">
        <v>36</v>
      </c>
      <c r="D26" s="31" t="s">
        <v>37</v>
      </c>
      <c r="E26" s="31"/>
      <c r="F26" s="31"/>
      <c r="G26" s="31">
        <v>1500</v>
      </c>
      <c r="H26" s="31" t="s">
        <v>57</v>
      </c>
      <c r="I26" s="31">
        <f>G26*12</f>
        <v>18000</v>
      </c>
      <c r="J26" s="31">
        <v>12000</v>
      </c>
      <c r="K26" s="31">
        <f>I26-J26</f>
        <v>6000</v>
      </c>
      <c r="L26" s="38" t="s">
        <v>58</v>
      </c>
      <c r="M26" s="50" t="s">
        <v>35</v>
      </c>
    </row>
    <row r="27" spans="1:13" ht="38.1" customHeight="1" thickBot="1">
      <c r="A27" s="16" t="s">
        <v>5</v>
      </c>
      <c r="B27" s="9" t="s">
        <v>52</v>
      </c>
      <c r="C27" s="20" t="s">
        <v>48</v>
      </c>
      <c r="D27" s="20" t="s">
        <v>49</v>
      </c>
      <c r="E27" s="20"/>
      <c r="F27" s="20"/>
      <c r="G27" s="3">
        <v>1500</v>
      </c>
      <c r="H27" s="31" t="s">
        <v>57</v>
      </c>
      <c r="I27" s="31">
        <f t="shared" ref="I27:I31" si="2">G27*12</f>
        <v>18000</v>
      </c>
      <c r="J27" s="3">
        <v>9000</v>
      </c>
      <c r="K27" s="31">
        <f t="shared" ref="K27:K31" si="3">I27-J27</f>
        <v>9000</v>
      </c>
      <c r="L27" s="38" t="s">
        <v>58</v>
      </c>
      <c r="M27" s="50" t="s">
        <v>35</v>
      </c>
    </row>
    <row r="28" spans="1:13" ht="38.1" customHeight="1" thickBot="1">
      <c r="A28" s="16" t="s">
        <v>5</v>
      </c>
      <c r="B28" s="9" t="s">
        <v>53</v>
      </c>
      <c r="C28" s="20" t="s">
        <v>38</v>
      </c>
      <c r="D28" s="20" t="s">
        <v>59</v>
      </c>
      <c r="E28" s="20"/>
      <c r="F28" s="20"/>
      <c r="G28" s="3">
        <v>1500</v>
      </c>
      <c r="H28" s="31" t="s">
        <v>57</v>
      </c>
      <c r="I28" s="31">
        <f t="shared" si="2"/>
        <v>18000</v>
      </c>
      <c r="J28" s="3">
        <v>7500</v>
      </c>
      <c r="K28" s="31">
        <f t="shared" si="3"/>
        <v>10500</v>
      </c>
      <c r="L28" s="38" t="s">
        <v>58</v>
      </c>
      <c r="M28" s="50" t="s">
        <v>35</v>
      </c>
    </row>
    <row r="29" spans="1:13" ht="38.1" customHeight="1" thickBot="1">
      <c r="A29" s="16" t="s">
        <v>5</v>
      </c>
      <c r="B29" s="9" t="s">
        <v>54</v>
      </c>
      <c r="C29" s="20" t="s">
        <v>48</v>
      </c>
      <c r="D29" s="20" t="s">
        <v>49</v>
      </c>
      <c r="E29" s="20"/>
      <c r="F29" s="20"/>
      <c r="G29" s="3">
        <v>1000</v>
      </c>
      <c r="H29" s="31" t="s">
        <v>57</v>
      </c>
      <c r="I29" s="31">
        <f t="shared" si="2"/>
        <v>12000</v>
      </c>
      <c r="J29" s="3">
        <v>5000</v>
      </c>
      <c r="K29" s="31">
        <f t="shared" si="3"/>
        <v>7000</v>
      </c>
      <c r="L29" s="38" t="s">
        <v>58</v>
      </c>
      <c r="M29" s="50" t="s">
        <v>35</v>
      </c>
    </row>
    <row r="30" spans="1:13" ht="38.1" customHeight="1" thickBot="1">
      <c r="A30" s="16" t="s">
        <v>5</v>
      </c>
      <c r="B30" s="9" t="s">
        <v>55</v>
      </c>
      <c r="C30" s="20" t="s">
        <v>63</v>
      </c>
      <c r="D30" s="20" t="s">
        <v>64</v>
      </c>
      <c r="E30" s="20"/>
      <c r="F30" s="20"/>
      <c r="G30" s="3">
        <v>1500</v>
      </c>
      <c r="H30" s="31" t="s">
        <v>57</v>
      </c>
      <c r="I30" s="31">
        <f t="shared" si="2"/>
        <v>18000</v>
      </c>
      <c r="J30" s="3">
        <v>3000</v>
      </c>
      <c r="K30" s="31">
        <f t="shared" si="3"/>
        <v>15000</v>
      </c>
      <c r="L30" s="35" t="s">
        <v>59</v>
      </c>
      <c r="M30" s="46" t="s">
        <v>61</v>
      </c>
    </row>
    <row r="31" spans="1:13" ht="38.1" customHeight="1" thickBot="1">
      <c r="A31" s="26" t="s">
        <v>5</v>
      </c>
      <c r="B31" s="27" t="s">
        <v>56</v>
      </c>
      <c r="C31" s="20" t="s">
        <v>36</v>
      </c>
      <c r="D31" s="20" t="s">
        <v>37</v>
      </c>
      <c r="E31" s="28"/>
      <c r="F31" s="28"/>
      <c r="G31" s="33">
        <v>750</v>
      </c>
      <c r="H31" s="31" t="s">
        <v>57</v>
      </c>
      <c r="I31" s="31">
        <f t="shared" si="2"/>
        <v>9000</v>
      </c>
      <c r="J31" s="33">
        <v>1500</v>
      </c>
      <c r="K31" s="31">
        <f t="shared" si="3"/>
        <v>7500</v>
      </c>
      <c r="L31" s="39" t="s">
        <v>60</v>
      </c>
      <c r="M31" s="47" t="s">
        <v>62</v>
      </c>
    </row>
    <row r="32" spans="1:13" ht="27" customHeight="1" thickTop="1" thickBot="1">
      <c r="A32" s="82" t="s">
        <v>25</v>
      </c>
      <c r="B32" s="83"/>
      <c r="C32" s="83"/>
      <c r="D32" s="83"/>
      <c r="E32" s="83"/>
      <c r="F32" s="83"/>
      <c r="G32" s="83"/>
      <c r="H32" s="84"/>
      <c r="I32" s="85">
        <f>SUM(I28:I31)</f>
        <v>57000</v>
      </c>
      <c r="J32" s="86"/>
      <c r="K32" s="86"/>
      <c r="L32" s="86"/>
      <c r="M32" s="87"/>
    </row>
    <row r="33" spans="1:13" ht="38.1" customHeight="1" thickTop="1" thickBot="1">
      <c r="A33" s="55" t="s">
        <v>24</v>
      </c>
      <c r="B33" s="56" t="s">
        <v>65</v>
      </c>
      <c r="C33" s="71" t="s">
        <v>50</v>
      </c>
      <c r="D33" s="71" t="s">
        <v>44</v>
      </c>
      <c r="E33" s="71"/>
      <c r="F33" s="71"/>
      <c r="G33" s="72">
        <v>35000</v>
      </c>
      <c r="H33" s="73" t="s">
        <v>69</v>
      </c>
      <c r="I33" s="73">
        <v>35000</v>
      </c>
      <c r="J33" s="73">
        <v>17500</v>
      </c>
      <c r="K33" s="73">
        <f>I33-J33</f>
        <v>17500</v>
      </c>
      <c r="L33" s="74" t="s">
        <v>71</v>
      </c>
      <c r="M33" s="57" t="s">
        <v>72</v>
      </c>
    </row>
    <row r="34" spans="1:13" ht="38.1" customHeight="1" thickBot="1">
      <c r="A34" s="60" t="s">
        <v>24</v>
      </c>
      <c r="B34" s="61" t="s">
        <v>66</v>
      </c>
      <c r="C34" s="61" t="s">
        <v>74</v>
      </c>
      <c r="D34" s="61"/>
      <c r="E34" s="61"/>
      <c r="F34" s="61"/>
      <c r="G34" s="75">
        <v>40000</v>
      </c>
      <c r="H34" s="76" t="s">
        <v>70</v>
      </c>
      <c r="I34" s="76">
        <v>40000</v>
      </c>
      <c r="J34" s="76">
        <v>40000</v>
      </c>
      <c r="K34" s="73">
        <f t="shared" ref="K34:K36" si="4">I34-J34</f>
        <v>0</v>
      </c>
      <c r="L34" s="77" t="s">
        <v>73</v>
      </c>
      <c r="M34" s="52" t="s">
        <v>74</v>
      </c>
    </row>
    <row r="35" spans="1:13" ht="38.1" customHeight="1" thickBot="1">
      <c r="A35" s="60" t="s">
        <v>24</v>
      </c>
      <c r="B35" s="61" t="s">
        <v>67</v>
      </c>
      <c r="C35" s="61" t="s">
        <v>36</v>
      </c>
      <c r="D35" s="61" t="s">
        <v>37</v>
      </c>
      <c r="E35" s="61"/>
      <c r="F35" s="61"/>
      <c r="G35" s="75">
        <v>50000</v>
      </c>
      <c r="H35" s="76" t="s">
        <v>70</v>
      </c>
      <c r="I35" s="76">
        <v>50000</v>
      </c>
      <c r="J35" s="76">
        <v>25000</v>
      </c>
      <c r="K35" s="73">
        <f t="shared" si="4"/>
        <v>25000</v>
      </c>
      <c r="L35" s="77" t="s">
        <v>73</v>
      </c>
      <c r="M35" s="52" t="s">
        <v>74</v>
      </c>
    </row>
    <row r="36" spans="1:13" ht="38.1" customHeight="1" thickBot="1">
      <c r="A36" s="58" t="s">
        <v>24</v>
      </c>
      <c r="B36" s="59" t="s">
        <v>68</v>
      </c>
      <c r="C36" s="78" t="s">
        <v>36</v>
      </c>
      <c r="D36" s="78" t="s">
        <v>37</v>
      </c>
      <c r="E36" s="78"/>
      <c r="F36" s="78"/>
      <c r="G36" s="79">
        <v>50000</v>
      </c>
      <c r="H36" s="80" t="s">
        <v>33</v>
      </c>
      <c r="I36" s="73">
        <v>50000</v>
      </c>
      <c r="J36" s="73">
        <v>12500</v>
      </c>
      <c r="K36" s="73">
        <f t="shared" si="4"/>
        <v>37500</v>
      </c>
      <c r="L36" s="74" t="s">
        <v>59</v>
      </c>
      <c r="M36" s="57" t="s">
        <v>61</v>
      </c>
    </row>
    <row r="37" spans="1:13" ht="29.25" customHeight="1" thickTop="1" thickBot="1">
      <c r="A37" s="82" t="s">
        <v>25</v>
      </c>
      <c r="B37" s="83"/>
      <c r="C37" s="83"/>
      <c r="D37" s="83"/>
      <c r="E37" s="83"/>
      <c r="F37" s="83"/>
      <c r="G37" s="83"/>
      <c r="H37" s="84"/>
      <c r="I37" s="85">
        <f>SUM(I33:I36)</f>
        <v>175000</v>
      </c>
      <c r="J37" s="86"/>
      <c r="K37" s="86"/>
      <c r="L37" s="86"/>
      <c r="M37" s="87"/>
    </row>
    <row r="38" spans="1:13" ht="31.5" customHeight="1" thickTop="1" thickBot="1">
      <c r="A38" s="24" t="s">
        <v>20</v>
      </c>
      <c r="B38" s="25" t="s">
        <v>13</v>
      </c>
      <c r="C38" s="25" t="s">
        <v>15</v>
      </c>
      <c r="D38" s="25" t="s">
        <v>14</v>
      </c>
      <c r="E38" s="25"/>
      <c r="F38" s="25"/>
      <c r="G38" s="25" t="s">
        <v>22</v>
      </c>
      <c r="H38" s="25" t="s">
        <v>0</v>
      </c>
      <c r="I38" s="32" t="s">
        <v>23</v>
      </c>
      <c r="J38" s="25" t="s">
        <v>2</v>
      </c>
      <c r="K38" s="25" t="s">
        <v>3</v>
      </c>
      <c r="L38" s="34" t="s">
        <v>16</v>
      </c>
      <c r="M38" s="45" t="s">
        <v>17</v>
      </c>
    </row>
    <row r="39" spans="1:13" ht="38.1" customHeight="1" thickTop="1" thickBot="1">
      <c r="A39" s="11">
        <v>1</v>
      </c>
      <c r="B39" s="13" t="s">
        <v>6</v>
      </c>
      <c r="C39" s="22" t="s">
        <v>50</v>
      </c>
      <c r="D39" s="22" t="s">
        <v>44</v>
      </c>
      <c r="E39" s="22"/>
      <c r="F39" s="22"/>
      <c r="G39" s="6">
        <v>6000</v>
      </c>
      <c r="H39" s="6" t="s">
        <v>57</v>
      </c>
      <c r="I39" s="6">
        <v>12000</v>
      </c>
      <c r="J39" s="6">
        <v>6000</v>
      </c>
      <c r="K39" s="6">
        <f>I39-J39</f>
        <v>6000</v>
      </c>
      <c r="L39" s="35" t="s">
        <v>75</v>
      </c>
      <c r="M39" s="51" t="s">
        <v>76</v>
      </c>
    </row>
    <row r="40" spans="1:13" ht="38.1" customHeight="1" thickTop="1" thickBot="1">
      <c r="A40" s="12">
        <v>2</v>
      </c>
      <c r="B40" s="14" t="s">
        <v>7</v>
      </c>
      <c r="C40" s="23" t="s">
        <v>47</v>
      </c>
      <c r="D40" s="23" t="s">
        <v>77</v>
      </c>
      <c r="E40" s="23"/>
      <c r="F40" s="23"/>
      <c r="G40" s="7">
        <f>K40</f>
        <v>22500</v>
      </c>
      <c r="H40" s="7" t="s">
        <v>57</v>
      </c>
      <c r="I40" s="7">
        <v>45000</v>
      </c>
      <c r="J40" s="7">
        <v>22500</v>
      </c>
      <c r="K40" s="6">
        <f t="shared" ref="K40:K51" si="5">I40-J40</f>
        <v>22500</v>
      </c>
      <c r="L40" s="40" t="s">
        <v>49</v>
      </c>
      <c r="M40" s="52" t="s">
        <v>62</v>
      </c>
    </row>
    <row r="41" spans="1:13" ht="38.1" customHeight="1" thickTop="1" thickBot="1">
      <c r="A41" s="11">
        <v>3</v>
      </c>
      <c r="B41" s="14" t="s">
        <v>8</v>
      </c>
      <c r="C41" s="23" t="s">
        <v>78</v>
      </c>
      <c r="D41" s="23" t="s">
        <v>79</v>
      </c>
      <c r="E41" s="23"/>
      <c r="F41" s="23"/>
      <c r="G41" s="7">
        <f t="shared" ref="G41:G51" si="6">K41</f>
        <v>0</v>
      </c>
      <c r="H41" s="7" t="s">
        <v>69</v>
      </c>
      <c r="I41" s="7">
        <v>500000</v>
      </c>
      <c r="J41" s="7">
        <v>500000</v>
      </c>
      <c r="K41" s="6">
        <f t="shared" si="5"/>
        <v>0</v>
      </c>
      <c r="L41" s="40" t="s">
        <v>37</v>
      </c>
      <c r="M41" s="52" t="s">
        <v>78</v>
      </c>
    </row>
    <row r="42" spans="1:13" ht="38.1" customHeight="1" thickTop="1" thickBot="1">
      <c r="A42" s="12">
        <v>4</v>
      </c>
      <c r="B42" s="14" t="s">
        <v>80</v>
      </c>
      <c r="C42" s="23" t="s">
        <v>72</v>
      </c>
      <c r="D42" s="54" t="s">
        <v>81</v>
      </c>
      <c r="E42" s="54"/>
      <c r="F42" s="54"/>
      <c r="G42" s="7">
        <f t="shared" si="6"/>
        <v>40000</v>
      </c>
      <c r="H42" s="7" t="s">
        <v>70</v>
      </c>
      <c r="I42" s="7">
        <v>80000</v>
      </c>
      <c r="J42" s="7">
        <v>40000</v>
      </c>
      <c r="K42" s="6">
        <f t="shared" si="5"/>
        <v>40000</v>
      </c>
      <c r="L42" s="40" t="s">
        <v>82</v>
      </c>
      <c r="M42" s="52" t="s">
        <v>83</v>
      </c>
    </row>
    <row r="43" spans="1:13" ht="38.1" customHeight="1" thickTop="1" thickBot="1">
      <c r="A43" s="11">
        <v>5</v>
      </c>
      <c r="B43" s="14" t="s">
        <v>9</v>
      </c>
      <c r="C43" s="23"/>
      <c r="D43" s="23"/>
      <c r="E43" s="23"/>
      <c r="F43" s="23"/>
      <c r="G43" s="7">
        <f t="shared" si="6"/>
        <v>0</v>
      </c>
      <c r="H43" s="7"/>
      <c r="I43" s="7">
        <v>46667</v>
      </c>
      <c r="J43" s="7">
        <v>46667</v>
      </c>
      <c r="K43" s="6">
        <f t="shared" si="5"/>
        <v>0</v>
      </c>
      <c r="L43" s="88" t="s">
        <v>84</v>
      </c>
      <c r="M43" s="89"/>
    </row>
    <row r="44" spans="1:13" ht="38.1" customHeight="1" thickTop="1" thickBot="1">
      <c r="A44" s="12">
        <v>6</v>
      </c>
      <c r="B44" s="14" t="s">
        <v>10</v>
      </c>
      <c r="C44" s="23" t="s">
        <v>83</v>
      </c>
      <c r="D44" s="23"/>
      <c r="E44" s="23"/>
      <c r="F44" s="23"/>
      <c r="G44" s="7">
        <f t="shared" si="6"/>
        <v>0</v>
      </c>
      <c r="H44" s="7" t="s">
        <v>70</v>
      </c>
      <c r="I44" s="7">
        <v>70000</v>
      </c>
      <c r="J44" s="7">
        <v>70000</v>
      </c>
      <c r="K44" s="6">
        <f t="shared" si="5"/>
        <v>0</v>
      </c>
      <c r="L44" s="40" t="s">
        <v>82</v>
      </c>
      <c r="M44" s="52" t="s">
        <v>83</v>
      </c>
    </row>
    <row r="45" spans="1:13" ht="38.1" customHeight="1" thickTop="1" thickBot="1">
      <c r="A45" s="11">
        <v>7</v>
      </c>
      <c r="B45" s="14" t="s">
        <v>11</v>
      </c>
      <c r="C45" s="23" t="s">
        <v>47</v>
      </c>
      <c r="D45" s="23"/>
      <c r="E45" s="23"/>
      <c r="F45" s="23"/>
      <c r="G45" s="7">
        <f>K45</f>
        <v>0</v>
      </c>
      <c r="H45" s="7" t="s">
        <v>69</v>
      </c>
      <c r="I45" s="7">
        <v>250000</v>
      </c>
      <c r="J45" s="7">
        <v>250000</v>
      </c>
      <c r="K45" s="6">
        <f t="shared" si="5"/>
        <v>0</v>
      </c>
      <c r="L45" s="40" t="s">
        <v>46</v>
      </c>
      <c r="M45" s="52" t="s">
        <v>47</v>
      </c>
    </row>
    <row r="46" spans="1:13" ht="38.1" customHeight="1" thickTop="1" thickBot="1">
      <c r="A46" s="12">
        <v>8</v>
      </c>
      <c r="B46" s="14" t="s">
        <v>12</v>
      </c>
      <c r="C46" s="23" t="s">
        <v>36</v>
      </c>
      <c r="D46" s="23" t="s">
        <v>37</v>
      </c>
      <c r="E46" s="23"/>
      <c r="F46" s="23"/>
      <c r="G46" s="7">
        <f t="shared" si="6"/>
        <v>12500</v>
      </c>
      <c r="H46" s="7" t="s">
        <v>69</v>
      </c>
      <c r="I46" s="7">
        <v>25000</v>
      </c>
      <c r="J46" s="7">
        <v>12500</v>
      </c>
      <c r="K46" s="6">
        <f t="shared" si="5"/>
        <v>12500</v>
      </c>
      <c r="L46" s="40" t="s">
        <v>82</v>
      </c>
      <c r="M46" s="52" t="s">
        <v>83</v>
      </c>
    </row>
    <row r="47" spans="1:13" ht="38.1" customHeight="1" thickTop="1" thickBot="1">
      <c r="A47" s="11">
        <v>9</v>
      </c>
      <c r="B47" s="14" t="s">
        <v>87</v>
      </c>
      <c r="C47" s="23" t="s">
        <v>74</v>
      </c>
      <c r="D47" s="23"/>
      <c r="E47" s="23"/>
      <c r="F47" s="23"/>
      <c r="G47" s="7">
        <f t="shared" si="6"/>
        <v>0</v>
      </c>
      <c r="H47" s="7" t="s">
        <v>69</v>
      </c>
      <c r="I47" s="7">
        <v>350000</v>
      </c>
      <c r="J47" s="7">
        <v>350000</v>
      </c>
      <c r="K47" s="6">
        <f t="shared" si="5"/>
        <v>0</v>
      </c>
      <c r="L47" s="40" t="s">
        <v>73</v>
      </c>
      <c r="M47" s="52" t="s">
        <v>74</v>
      </c>
    </row>
    <row r="48" spans="1:13" ht="38.1" customHeight="1" thickTop="1" thickBot="1">
      <c r="A48" s="12">
        <v>10</v>
      </c>
      <c r="B48" s="14" t="s">
        <v>86</v>
      </c>
      <c r="C48" s="23" t="s">
        <v>88</v>
      </c>
      <c r="D48" s="23"/>
      <c r="E48" s="23"/>
      <c r="F48" s="23"/>
      <c r="G48" s="7">
        <f t="shared" si="6"/>
        <v>0</v>
      </c>
      <c r="H48" s="7" t="s">
        <v>69</v>
      </c>
      <c r="I48" s="7">
        <v>90000</v>
      </c>
      <c r="J48" s="7">
        <v>90000</v>
      </c>
      <c r="K48" s="6">
        <f t="shared" si="5"/>
        <v>0</v>
      </c>
      <c r="L48" s="40" t="s">
        <v>37</v>
      </c>
      <c r="M48" s="52" t="s">
        <v>88</v>
      </c>
    </row>
    <row r="49" spans="1:13" ht="38.1" customHeight="1" thickTop="1" thickBot="1">
      <c r="A49" s="11">
        <v>11</v>
      </c>
      <c r="B49" s="27" t="s">
        <v>94</v>
      </c>
      <c r="C49" s="28" t="s">
        <v>50</v>
      </c>
      <c r="D49" s="28" t="s">
        <v>95</v>
      </c>
      <c r="E49" s="28"/>
      <c r="F49" s="28"/>
      <c r="G49" s="7">
        <f t="shared" si="6"/>
        <v>60000</v>
      </c>
      <c r="H49" s="33" t="s">
        <v>69</v>
      </c>
      <c r="I49" s="33">
        <v>75000</v>
      </c>
      <c r="J49" s="33">
        <v>15000</v>
      </c>
      <c r="K49" s="6">
        <f t="shared" si="5"/>
        <v>60000</v>
      </c>
      <c r="L49" s="81" t="s">
        <v>37</v>
      </c>
      <c r="M49" s="47" t="s">
        <v>78</v>
      </c>
    </row>
    <row r="50" spans="1:13" ht="38.1" customHeight="1" thickTop="1" thickBot="1">
      <c r="A50" s="12">
        <v>12</v>
      </c>
      <c r="B50" s="27" t="s">
        <v>96</v>
      </c>
      <c r="C50" s="28" t="s">
        <v>63</v>
      </c>
      <c r="D50" s="28" t="s">
        <v>97</v>
      </c>
      <c r="E50" s="28"/>
      <c r="F50" s="28"/>
      <c r="G50" s="7">
        <f t="shared" si="6"/>
        <v>6000</v>
      </c>
      <c r="H50" s="33" t="s">
        <v>57</v>
      </c>
      <c r="I50" s="33">
        <v>18000</v>
      </c>
      <c r="J50" s="33">
        <v>12000</v>
      </c>
      <c r="K50" s="6">
        <f t="shared" si="5"/>
        <v>6000</v>
      </c>
      <c r="L50" s="81" t="s">
        <v>34</v>
      </c>
      <c r="M50" s="47" t="s">
        <v>35</v>
      </c>
    </row>
    <row r="51" spans="1:13" ht="38.1" customHeight="1" thickTop="1" thickBot="1">
      <c r="A51" s="11">
        <v>13</v>
      </c>
      <c r="B51" s="10" t="s">
        <v>89</v>
      </c>
      <c r="C51" s="21" t="s">
        <v>61</v>
      </c>
      <c r="D51" s="21"/>
      <c r="E51" s="28"/>
      <c r="F51" s="28"/>
      <c r="G51" s="7">
        <f t="shared" si="6"/>
        <v>0</v>
      </c>
      <c r="H51" s="5" t="s">
        <v>69</v>
      </c>
      <c r="I51" s="5">
        <v>70000</v>
      </c>
      <c r="J51" s="5">
        <v>70000</v>
      </c>
      <c r="K51" s="6">
        <f t="shared" si="5"/>
        <v>0</v>
      </c>
      <c r="L51" s="41" t="s">
        <v>59</v>
      </c>
      <c r="M51" s="53" t="s">
        <v>61</v>
      </c>
    </row>
    <row r="52" spans="1:13" ht="30" thickTop="1" thickBot="1">
      <c r="A52" s="82" t="s">
        <v>25</v>
      </c>
      <c r="B52" s="83"/>
      <c r="C52" s="83"/>
      <c r="D52" s="83"/>
      <c r="E52" s="83"/>
      <c r="F52" s="83"/>
      <c r="G52" s="83"/>
      <c r="H52" s="84"/>
      <c r="I52" s="85">
        <f>SUM(I41:I51)</f>
        <v>1574667</v>
      </c>
      <c r="J52" s="86"/>
      <c r="K52" s="86"/>
      <c r="L52" s="86"/>
      <c r="M52" s="87"/>
    </row>
    <row r="53" spans="1:13" ht="24" thickTop="1"/>
  </sheetData>
  <mergeCells count="18">
    <mergeCell ref="A1:M1"/>
    <mergeCell ref="C2:J2"/>
    <mergeCell ref="A17:H17"/>
    <mergeCell ref="I17:M17"/>
    <mergeCell ref="A22:H22"/>
    <mergeCell ref="I22:M22"/>
    <mergeCell ref="L10:M10"/>
    <mergeCell ref="L11:M11"/>
    <mergeCell ref="L12:M12"/>
    <mergeCell ref="A52:H52"/>
    <mergeCell ref="I52:M52"/>
    <mergeCell ref="A25:H25"/>
    <mergeCell ref="I25:M25"/>
    <mergeCell ref="A32:H32"/>
    <mergeCell ref="I32:M32"/>
    <mergeCell ref="A37:H37"/>
    <mergeCell ref="I37:M37"/>
    <mergeCell ref="L43:M43"/>
  </mergeCells>
  <printOptions horizontalCentered="1"/>
  <pageMargins left="0" right="0" top="0" bottom="0" header="0" footer="0"/>
  <pageSetup scale="43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DELL</cp:lastModifiedBy>
  <cp:lastPrinted>2015-05-28T05:51:51Z</cp:lastPrinted>
  <dcterms:created xsi:type="dcterms:W3CDTF">2015-03-29T16:04:47Z</dcterms:created>
  <dcterms:modified xsi:type="dcterms:W3CDTF">2016-10-25T11:13:37Z</dcterms:modified>
</cp:coreProperties>
</file>